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5B9A6CE4-9630-46A5-9EEB-DAA56F1C116A}" xr6:coauthVersionLast="47" xr6:coauthVersionMax="47" xr10:uidLastSave="{CDC77FD9-2C04-4141-A6A3-1EEAB0BCE9F1}"/>
  <bookViews>
    <workbookView xWindow="-120" yWindow="-120" windowWidth="29040" windowHeight="15720" xr2:uid="{F50EBDA9-D3C2-4A16-A62E-8F1E62F34F40}"/>
  </bookViews>
  <sheets>
    <sheet name="Jules Ver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5" l="1"/>
  <c r="B14" i="5"/>
  <c r="N9" i="3" s="1" a="1"/>
  <c r="N9" i="3" s="1"/>
  <c r="C14" i="5"/>
  <c r="R14" i="3" a="1"/>
  <c r="R14" i="3" s="1"/>
  <c r="P14" i="3" a="1"/>
  <c r="P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3" i="5"/>
  <c r="V12" i="3"/>
  <c r="B3" i="5"/>
  <c r="AB9" i="3"/>
  <c r="AB8" i="3"/>
  <c r="AB7" i="3"/>
  <c r="AB6" i="3"/>
  <c r="N14" i="3" l="1" a="1"/>
  <c r="N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<sst xmlns="http://schemas.openxmlformats.org/spreadsheetml/2006/main" count="425" uniqueCount="210">
  <si>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</si>
  <si>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</si>
  <si>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</si>
  <si>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</si>
  <si>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</si>
  <si>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</si>
  <si>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</si>
  <si>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</si>
  <si>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</si>
  <si>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</si>
  <si>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</si>
  <si>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</si>
  <si>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</si>
  <si>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</si>
  <si>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</si>
  <si>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</si>
  <si>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</si>
  <si>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</si>
  <si>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</si>
  <si>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</si>
  <si>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</si>
  <si>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</si>
  <si>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</si>
  <si>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</si>
  <si>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</si>
  <si>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</si>
  <si>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</si>
  <si>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</si>
  <si>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</si>
  <si>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</si>
  <si>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</si>
  <si>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</si>
  <si>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</si>
  <si>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</si>
  <si>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</si>
  <si>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</si>
  <si>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</si>
  <si>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</si>
  <si>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</si>
  <si>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</si>
  <si>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</si>
  <si>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</si>
  <si>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</si>
  <si>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</si>
  <si>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</si>
  <si>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</si>
  <si>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</si>
  <si>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</si>
  <si>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</si>
  <si>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</si>
  <si>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</si>
  <si>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</si>
  <si>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</si>
  <si>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</si>
  <si>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</si>
  <si>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</si>
  <si>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</si>
  <si>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</si>
  <si>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</si>
  <si>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</si>
  <si>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</si>
  <si>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</si>
  <si>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</si>
  <si>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</si>
  <si>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</si>
  <si>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</si>
  <si>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</si>
  <si>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</si>
  <si>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</si>
  <si>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</si>
  <si>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</si>
  <si>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</si>
  <si>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</si>
  <si>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</si>
  <si>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</si>
  <si>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</si>
  <si>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</si>
  <si>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</si>
  <si>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</si>
  <si>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</si>
  <si>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</si>
  <si>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</si>
  <si>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</si>
  <si>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</si>
  <si>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</si>
  <si>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</si>
  <si>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</si>
  <si>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</si>
  <si>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</si>
  <si>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</si>
  <si>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</si>
  <si>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</si>
  <si>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</si>
  <si>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</si>
  <si>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</si>
  <si>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</si>
  <si>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</si>
  <si>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</si>
  <si>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</si>
  <si>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</si>
  <si>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</si>
  <si>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</si>
  <si>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</si>
  <si>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</si>
  <si>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</si>
  <si>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</si>
  <si>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</si>
  <si>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</si>
  <si>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</si>
  <si>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</si>
  <si>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</si>
  <si>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</si>
  <si>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</si>
  <si>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</si>
  <si>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</si>
  <si>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</si>
  <si>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</si>
  <si>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</si>
  <si>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</si>
  <si>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</si>
  <si>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</si>
  <si>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</si>
  <si>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</si>
  <si>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</si>
  <si>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</si>
  <si>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</si>
  <si>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</si>
  <si>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</si>
  <si>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</si>
  <si>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</si>
  <si>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</si>
  <si>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</si>
  <si>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</si>
  <si>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</si>
  <si>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</si>
  <si>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</si>
  <si>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</si>
  <si>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</si>
  <si>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</si>
  <si>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</si>
  <si>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</si>
  <si>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</si>
  <si>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</si>
  <si>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</si>
  <si>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</si>
  <si>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</si>
  <si>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</si>
  <si>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</si>
  <si>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</si>
  <si>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</si>
  <si>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</si>
  <si>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</si>
  <si>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</si>
  <si>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</si>
  <si>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</si>
  <si>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</si>
  <si>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</si>
  <si>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</si>
  <si>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</si>
  <si>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</si>
  <si>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</si>
  <si>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</si>
  <si>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</si>
  <si>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</si>
  <si>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</si>
  <si>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</si>
  <si>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</si>
  <si>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</si>
  <si>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</si>
  <si>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</si>
  <si>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</si>
  <si>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</si>
  <si>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</si>
  <si>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</si>
  <si>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</si>
  <si>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</si>
  <si>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</si>
  <si>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Jules Verne</t>
  </si>
  <si>
    <t>AotT</t>
  </si>
  <si>
    <t>Lt. Col.</t>
  </si>
  <si>
    <t>Ellsworth Medal</t>
  </si>
  <si>
    <t>Jules Verne, USA</t>
  </si>
  <si>
    <t>Michael Barycki, USA</t>
  </si>
  <si>
    <t>WDS Chickamauga</t>
  </si>
  <si>
    <t>Sven Finn, USA</t>
  </si>
  <si>
    <t>WDS Shiloh</t>
  </si>
  <si>
    <t>Stefan Brandl, USA</t>
  </si>
  <si>
    <t>WDS Gettysburg</t>
  </si>
  <si>
    <t>!!Getting Started [4 Turns]</t>
  </si>
  <si>
    <t>.</t>
  </si>
  <si>
    <t>Jonathan Powles, CSA</t>
  </si>
  <si>
    <t>WDS Peninsula</t>
  </si>
  <si>
    <t>Miles Blazek, CSA</t>
  </si>
  <si>
    <t>Ian Saunders, CSA</t>
  </si>
  <si>
    <t>Richard Eisele, CSA</t>
  </si>
  <si>
    <t>WDS Shenandoah</t>
  </si>
  <si>
    <t>WDS Antietam</t>
  </si>
  <si>
    <t>Mitchell Cole, CSA</t>
  </si>
  <si>
    <t>011: p_Perryville V.5 (meet 50%) [35 Turns]</t>
  </si>
  <si>
    <t>007: Ca_A Bad Day Near Cairo [18 Turns]</t>
  </si>
  <si>
    <t>Raid on Stephenson’s Depot [18 Turns]</t>
  </si>
  <si>
    <t>03b: Hist Gaines’s Mill June 27 [29 Turns]</t>
  </si>
  <si>
    <t>!HPS_BG_Training_v.1.01 [16 Turns]</t>
  </si>
  <si>
    <t>127: Guard Hill August 16th 1864 [18 Turns]</t>
  </si>
  <si>
    <t>146: Berryville V.2 Sept 4th 1864 [30 Turns]</t>
  </si>
  <si>
    <t>053: CM_Cedar Mountain (Historical) [21 Turns]</t>
  </si>
  <si>
    <t>043: Ant_North Woods (Historical) [16 Turns]</t>
  </si>
  <si>
    <t>Thomas Marshall, CSA</t>
  </si>
  <si>
    <t>294: Collision in Maryland (Var. 2) [205 Turns]</t>
  </si>
  <si>
    <t>William Palladino,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</si>
</sst>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7" t="s">
        <v>92</v>
      </c>
      <c r="N4" s="68"/>
      <c r="O4" s="68"/>
      <c r="P4" s="68"/>
      <c r="Q4" s="68"/>
      <c r="R4" s="69"/>
      <c r="S4" s="2"/>
      <c r="T4" s="74" t="s">
        <v>114</v>
      </c>
      <c r="U4" s="75"/>
      <c r="V4" s="2"/>
      <c r="W4" s="74" t="s">
        <v>115</v>
      </c>
      <c r="X4" s="75"/>
      <c r="Y4" s="2"/>
      <c r="Z4" s="78" t="s">
        <v>116</v>
      </c>
      <c r="AA4" s="79"/>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6"/>
      <c r="U5" s="77"/>
      <c r="V5" s="2"/>
      <c r="W5" s="76"/>
      <c r="X5" s="77"/>
      <c r="Y5" s="2"/>
      <c r="Z5" s="80"/>
      <c r="AA5" s="81"/>
      <c r="AB5" s="2"/>
    </row>
    <row r="6" spans="1:28" ht="15" customHeight="1" x14ac:dyDescent="0.25">
      <c r="A6" s="31" t="s">
        <v>88</v>
      </c>
      <c r="B6" s="23" t="s">
        <v>90</v>
      </c>
      <c r="C6" s="2"/>
      <c r="D6" s="23">
        <f>D10+D14+D18+D22</f>
        <v>5</v>
      </c>
      <c r="E6" s="23">
        <f t="shared" ref="E6:H6" si="0">E10+E14+E18+E22</f>
        <v>3</v>
      </c>
      <c r="F6" s="23">
        <f t="shared" si="0"/>
        <v>2</v>
      </c>
      <c r="G6" s="23">
        <f t="shared" si="0"/>
        <v>0</v>
      </c>
      <c r="H6" s="23">
        <f t="shared" si="0"/>
        <v>0</v>
      </c>
      <c r="I6" s="56">
        <f>SUM(D6:H6)</f>
        <v>10</v>
      </c>
      <c r="J6" s="60">
        <f>(2*(D6+E6)+F6)/(2*I6)</f>
        <v>0.9</v>
      </c>
      <c r="K6" s="60">
        <f>(2*(G6+H6)+F6)/(2*I6)</f>
        <v>0.1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3" t="s">
        <v>118</v>
      </c>
      <c r="U6" s="64"/>
      <c r="V6" s="26">
        <f>COUNTIFS('DOR Games'!G2:G4993,"WDS Antietam")</f>
        <v>2</v>
      </c>
      <c r="W6" s="63" t="s">
        <v>118</v>
      </c>
      <c r="X6" s="64"/>
      <c r="Y6" s="26">
        <f>COUNTIFS('DOR Games'!G2:G4994,"TS Antietam")</f>
        <v>0</v>
      </c>
      <c r="Z6" s="63" t="s">
        <v>119</v>
      </c>
      <c r="AA6" s="64"/>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9</v>
      </c>
      <c r="S7" s="2"/>
      <c r="T7" s="63" t="s">
        <v>120</v>
      </c>
      <c r="U7" s="64"/>
      <c r="V7" s="26">
        <f>COUNTIFS('DOR Games'!G2:G4994,"WDS Atlanta")</f>
        <v>0</v>
      </c>
      <c r="W7" s="63" t="s">
        <v>121</v>
      </c>
      <c r="X7" s="64"/>
      <c r="Y7" s="26">
        <f>COUNTIFS('DOR Games'!G2:G4994,"TS Bull Run")</f>
        <v>0</v>
      </c>
      <c r="Z7" s="63" t="s">
        <v>176</v>
      </c>
      <c r="AA7" s="64"/>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v>
      </c>
      <c r="S8" s="2"/>
      <c r="T8" s="63" t="s">
        <v>123</v>
      </c>
      <c r="U8" s="64"/>
      <c r="V8" s="26">
        <f>COUNTIFS('DOR Games'!G2:G4995,"WDS Chancellorsville")</f>
        <v>0</v>
      </c>
      <c r="W8" s="63" t="s">
        <v>124</v>
      </c>
      <c r="X8" s="64"/>
      <c r="Y8" s="26">
        <f>COUNTIFS('DOR Games'!G2:G4995,"TS Chickamauga")</f>
        <v>0</v>
      </c>
      <c r="Z8" s="63" t="s">
        <v>122</v>
      </c>
      <c r="AA8" s="64"/>
      <c r="AB8" s="26">
        <f>COUNTIFS('DOR Games'!$G:$G,"MATRIX- Forge of Freedom")</f>
        <v>0</v>
      </c>
    </row>
    <row r="9" spans="1:28" ht="15" customHeight="1" x14ac:dyDescent="0.25">
      <c r="A9" s="46" t="s">
        <v>151</v>
      </c>
      <c r="B9" s="47">
        <f>SUM(B10:B11)</f>
        <v>93.76</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3" t="s">
        <v>124</v>
      </c>
      <c r="U9" s="64"/>
      <c r="V9" s="26">
        <f>COUNTIFS('DOR Games'!G2:G4996,"WDS Chickamauga")</f>
        <v>1</v>
      </c>
      <c r="W9" s="63" t="s">
        <v>128</v>
      </c>
      <c r="X9" s="64"/>
      <c r="Y9" s="26">
        <f>COUNTIFS('DOR Games'!G2:G4996,"TS Gettysburg")</f>
        <v>0</v>
      </c>
      <c r="Z9" s="63" t="s">
        <v>125</v>
      </c>
      <c r="AA9" s="64"/>
      <c r="AB9" s="26">
        <f>COUNTIFS('DOR Games'!$G:$G,"War Between The States (WBTS)")</f>
        <v>0</v>
      </c>
    </row>
    <row r="10" spans="1:28" x14ac:dyDescent="0.25">
      <c r="A10" s="56" t="s">
        <v>93</v>
      </c>
      <c r="B10" s="57">
        <f>'OBD File'!D3</f>
        <v>83.76</v>
      </c>
      <c r="C10" s="2"/>
      <c r="D10" s="23">
        <f>'DOR Games'!BH4</f>
        <v>4</v>
      </c>
      <c r="E10" s="23">
        <f>'DOR Games'!BI4</f>
        <v>2</v>
      </c>
      <c r="F10" s="23">
        <f>'DOR Games'!BJ4</f>
        <v>1</v>
      </c>
      <c r="G10" s="23">
        <f>'DOR Games'!BK4</f>
        <v>0</v>
      </c>
      <c r="H10" s="23">
        <f>'DOR Games'!BL4</f>
        <v>0</v>
      </c>
      <c r="I10" s="56">
        <f>SUM(D10:H10)</f>
        <v>7</v>
      </c>
      <c r="J10" s="60">
        <f>(2*(D10+E10)+F10)/(2*I10)</f>
        <v>0.9285714285714286</v>
      </c>
      <c r="K10" s="60">
        <f>(2*(G10+H10)+F10)/(2*I10)</f>
        <v>7.1428571428571425E-2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3" t="s">
        <v>129</v>
      </c>
      <c r="U10" s="64"/>
      <c r="V10" s="26">
        <f>COUNTIFS('DOR Games'!G2:G4997,"WDS Corinth")</f>
        <v>0</v>
      </c>
      <c r="W10" s="63" t="s">
        <v>130</v>
      </c>
      <c r="X10" s="64"/>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3" t="s">
        <v>131</v>
      </c>
      <c r="U11" s="64"/>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3" t="s">
        <v>132</v>
      </c>
      <c r="U12" s="64"/>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3" t="s">
        <v>133</v>
      </c>
      <c r="U13" s="64"/>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1</v>
      </c>
      <c r="F14" s="23">
        <f>'DOR Games'!BJ9</f>
        <v>0</v>
      </c>
      <c r="G14" s="23">
        <f>'DOR Games'!BK9</f>
        <v>0</v>
      </c>
      <c r="H14" s="23">
        <f>'DOR Games'!BL9</f>
        <v>0</v>
      </c>
      <c r="I14" s="56">
        <f>SUM(D14:H14)</f>
        <v>2</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128</v>
      </c>
      <c r="U14" s="64"/>
      <c r="V14" s="26">
        <f>COUNTIFS('DOR Games'!G2:G5000,"WDS Gettysburg")</f>
        <v>5</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5" t="s">
        <v>110</v>
      </c>
      <c r="Q15" s="66"/>
      <c r="R15" s="23">
        <f>SUM(N5:N14,P5:P14,R5:R14)</f>
        <v>12</v>
      </c>
      <c r="S15" s="2"/>
      <c r="T15" s="63" t="s">
        <v>135</v>
      </c>
      <c r="U15" s="64"/>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3" t="s">
        <v>137</v>
      </c>
      <c r="U16" s="64"/>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63" t="s">
        <v>140</v>
      </c>
      <c r="U17" s="64"/>
      <c r="V17" s="26">
        <f>COUNTIFS('DOR Games'!G2:G5003,"WDS Peninsula")</f>
        <v>1</v>
      </c>
      <c r="W17" s="2"/>
      <c r="X17" s="2"/>
      <c r="Y17" s="2"/>
      <c r="Z17" s="2"/>
      <c r="AA17" s="2"/>
      <c r="AB17" s="2"/>
    </row>
    <row r="18" spans="1:28" x14ac:dyDescent="0.25">
      <c r="A18" s="54" t="s">
        <v>102</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3" t="s">
        <v>142</v>
      </c>
      <c r="U18" s="64"/>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3" t="s">
        <v>145</v>
      </c>
      <c r="U19" s="64"/>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136</v>
      </c>
      <c r="S20" s="2"/>
      <c r="T20" s="63" t="s">
        <v>130</v>
      </c>
      <c r="U20" s="64"/>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37</v>
      </c>
      <c r="S21" s="2"/>
      <c r="T21" s="63" t="s">
        <v>148</v>
      </c>
      <c r="U21" s="64"/>
      <c r="V21" s="26">
        <f>COUNTIFS('DOR Games'!G2:G5007,"WDS Vicksburg")</f>
        <v>0</v>
      </c>
      <c r="W21" s="2"/>
      <c r="X21" s="2"/>
      <c r="Y21" s="2"/>
      <c r="Z21" s="65" t="s">
        <v>110</v>
      </c>
      <c r="AA21" s="66"/>
      <c r="AB21" s="30">
        <f>SUM(V6:V21,Y6:Y10,AB6:AB9)</f>
        <v>12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0" t="s">
        <v>166</v>
      </c>
      <c r="J26" s="70"/>
      <c r="K26" s="7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44">
        <f>SUM('DOR Games'!J:J)</f>
        <v>177</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89</v>
      </c>
      <c r="J30" s="2"/>
      <c r="K30" s="2"/>
      <c r="L30" s="2"/>
      <c r="M30" s="2"/>
      <c r="N30" s="2"/>
      <c r="O30" s="59" t="s">
        <v>136</v>
      </c>
      <c r="P30" s="27">
        <f>COUNTIFS('DOR Games'!$J$2:$J$5000,"&lt;10")</f>
        <v>3</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41</v>
      </c>
      <c r="J31" s="2"/>
      <c r="K31" s="2"/>
      <c r="L31" s="2"/>
      <c r="M31" s="2"/>
      <c r="N31" s="2"/>
      <c r="O31" s="59" t="s">
        <v>138</v>
      </c>
      <c r="P31" s="27">
        <f>COUNTIFS('DOR Games'!$J$2:$J$5000,"&gt;=10",'DOR Games'!$J$2:$J$5000,"&lt;=49")</f>
        <v>9</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30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17</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14.75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1" sqref="E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34" t="s">
        <v>159</v>
      </c>
      <c r="G2" s="34" t="s">
        <v>162</v>
      </c>
      <c r="H2" s="34" t="s">
        <v>161</v>
      </c>
      <c r="I2" s="11" t="s">
        <v>80</v>
      </c>
      <c r="K2" s="92" t="s">
        <v>93</v>
      </c>
      <c r="L2" s="93"/>
      <c r="M2" s="92" t="s">
        <v>94</v>
      </c>
      <c r="N2" s="93"/>
    </row>
    <row r="3" spans="1:14" x14ac:dyDescent="0.25">
      <c r="A3" s="103">
        <f>'DOR Games'!A2</f>
        <v>22725</v>
      </c>
      <c r="B3" s="16">
        <f>'DOR Games'!B2</f>
        <v>45106</v>
      </c>
      <c r="C3" s="35">
        <f>'DOR Games'!AH2</f>
        <v>30</v>
      </c>
      <c r="D3" s="36">
        <f>SUM($C$3:$C$5000)</f>
        <v>83.76</v>
      </c>
      <c r="F3" s="16">
        <v>45717</v>
      </c>
      <c r="G3" s="21" t="s">
        <v>180</v>
      </c>
      <c r="H3" s="21">
        <v>10</v>
      </c>
      <c r="I3" s="36">
        <f>SUM(H3:H5000)</f>
        <v>10</v>
      </c>
      <c r="K3" s="94">
        <f>D3</f>
        <v>83.76</v>
      </c>
      <c r="L3" s="95"/>
      <c r="M3" s="94">
        <f>I3</f>
        <v>10</v>
      </c>
      <c r="N3" s="95"/>
    </row>
    <row r="4" spans="1:14" x14ac:dyDescent="0.25">
      <c r="A4" s="103">
        <f>'DOR Games'!A3</f>
        <v>22752</v>
      </c>
      <c r="B4" s="16">
        <f>'DOR Games'!B3</f>
        <v>45126</v>
      </c>
      <c r="C4" s="35">
        <f>'DOR Games'!AH3</f>
        <v>4.3599999999999994</v>
      </c>
      <c r="F4" s="16"/>
      <c r="G4" s="21"/>
      <c r="H4" s="21"/>
      <c r="L4" s="83" t="s">
        <v>97</v>
      </c>
      <c r="M4" s="84"/>
    </row>
    <row r="5" spans="1:14" x14ac:dyDescent="0.25">
      <c r="A5" s="103">
        <f>'DOR Games'!A4</f>
        <v>22754</v>
      </c>
      <c r="B5" s="16">
        <f>'DOR Games'!B4</f>
        <v>45126</v>
      </c>
      <c r="C5" s="35">
        <f>'DOR Games'!AH4</f>
        <v>3.49</v>
      </c>
      <c r="F5" s="16"/>
      <c r="G5" s="21"/>
      <c r="H5" s="21"/>
      <c r="L5" s="85">
        <f>SUM(K3+M3)</f>
        <v>93.76</v>
      </c>
      <c r="M5" s="86"/>
    </row>
    <row r="6" spans="1:14" x14ac:dyDescent="0.25">
      <c r="A6" s="103">
        <f>'DOR Games'!A5</f>
        <v>22769</v>
      </c>
      <c r="B6" s="16">
        <f>'DOR Games'!B5</f>
        <v>45139</v>
      </c>
      <c r="C6" s="35">
        <f>'DOR Games'!AH5</f>
        <v>3.02</v>
      </c>
      <c r="F6" s="16"/>
      <c r="G6" s="21"/>
      <c r="H6" s="21"/>
      <c r="L6" s="87"/>
      <c r="M6" s="88"/>
    </row>
    <row r="7" spans="1:14" x14ac:dyDescent="0.25">
      <c r="A7" s="103">
        <f>'DOR Games'!A6</f>
        <v>22771</v>
      </c>
      <c r="B7" s="16">
        <f>'DOR Games'!B6</f>
        <v>45139</v>
      </c>
      <c r="C7" s="35">
        <f>'DOR Games'!AH6</f>
        <v>4.92</v>
      </c>
      <c r="F7" s="16"/>
      <c r="G7" s="21"/>
      <c r="H7" s="21"/>
    </row>
    <row r="8" spans="1:14" x14ac:dyDescent="0.25">
      <c r="A8" s="103">
        <f>'DOR Games'!A7</f>
        <v>22783</v>
      </c>
      <c r="B8" s="16">
        <f>'DOR Games'!B7</f>
        <v>45159</v>
      </c>
      <c r="C8" s="35">
        <f>'DOR Games'!AH7</f>
        <v>3.24</v>
      </c>
      <c r="F8" s="16"/>
      <c r="G8" s="21"/>
      <c r="H8" s="21"/>
    </row>
    <row r="9" spans="1:14" x14ac:dyDescent="0.25">
      <c r="A9" s="103">
        <f>'DOR Games'!A8</f>
        <v>22827</v>
      </c>
      <c r="B9" s="16">
        <f>'DOR Games'!B8</f>
        <v>45195</v>
      </c>
      <c r="C9" s="35">
        <f>'DOR Games'!AH8</f>
        <v>4.12</v>
      </c>
      <c r="F9" s="16"/>
      <c r="G9" s="21"/>
      <c r="H9" s="21"/>
    </row>
    <row r="10" spans="1:14" x14ac:dyDescent="0.25">
      <c r="A10" s="103">
        <f>'DOR Games'!A9</f>
        <v>22861</v>
      </c>
      <c r="B10" s="16">
        <f>'DOR Games'!B9</f>
        <v>45234</v>
      </c>
      <c r="C10" s="35">
        <f>'DOR Games'!AH9</f>
        <v>4.9000000000000004</v>
      </c>
      <c r="F10" s="16"/>
      <c r="G10" s="21"/>
      <c r="H10" s="21"/>
    </row>
    <row r="11" spans="1:14" x14ac:dyDescent="0.25">
      <c r="A11" s="103">
        <f>'DOR Games'!A10</f>
        <v>22872</v>
      </c>
      <c r="B11" s="16">
        <f>'DOR Games'!B10</f>
        <v>45245</v>
      </c>
      <c r="C11" s="35">
        <f>'DOR Games'!AH10</f>
        <v>5.25</v>
      </c>
      <c r="F11" s="16"/>
      <c r="G11" s="21"/>
      <c r="H11" s="21"/>
    </row>
    <row r="12" spans="1:14" x14ac:dyDescent="0.25">
      <c r="A12" s="103">
        <f>'DOR Games'!A11</f>
        <v>22961</v>
      </c>
      <c r="B12" s="16">
        <f>'DOR Games'!B11</f>
        <v>45334</v>
      </c>
      <c r="C12" s="35">
        <f>'DOR Games'!AH11</f>
        <v>2.96</v>
      </c>
      <c r="F12" s="16"/>
      <c r="G12" s="21"/>
      <c r="H12" s="21"/>
    </row>
    <row r="13" spans="1:14" x14ac:dyDescent="0.25">
      <c r="A13" s="103">
        <f>'DOR Games'!A12</f>
        <v>23000</v>
      </c>
      <c r="B13" s="16">
        <f>'DOR Games'!B12</f>
        <v>45369</v>
      </c>
      <c r="C13" s="35">
        <f>'DOR Games'!AH12</f>
        <v>7.5</v>
      </c>
      <c r="F13" s="16"/>
      <c r="G13" s="21"/>
      <c r="H13" s="21"/>
    </row>
    <row r="14" spans="1:14" x14ac:dyDescent="0.25">
      <c r="A14" s="103">
        <f>'DOR Games'!A13</f>
        <v>23228</v>
      </c>
      <c r="B14" s="16">
        <f>'DOR Games'!B13</f>
        <v>45689</v>
      </c>
      <c r="C14" s="35">
        <f>'DOR Games'!AH13</f>
        <v>10</v>
      </c>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0" sqref="G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'Jules Verne'!A1</f>
        <v>Jules Verne</v>
      </c>
      <c r="BH1" s="14" t="s">
        <v>11</v>
      </c>
      <c r="BI1" s="14" t="s">
        <v>12</v>
      </c>
      <c r="BJ1" s="14" t="s">
        <v>5</v>
      </c>
      <c r="BK1" s="14" t="s">
        <v>14</v>
      </c>
      <c r="BL1" s="14" t="s">
        <v>15</v>
      </c>
    </row>
    <row r="2" spans="1:75" x14ac:dyDescent="0.25">
      <c r="A2" s="99">
        <v>22725</v>
      </c>
      <c r="B2" s="16">
        <v>45106</v>
      </c>
      <c r="C2" t="s">
        <v>63</v>
      </c>
      <c r="D2" t="s">
        <v>182</v>
      </c>
      <c r="E2" t="s">
        <v>64</v>
      </c>
      <c r="F2" t="s">
        <v>181</v>
      </c>
      <c r="G2" t="s">
        <v>187</v>
      </c>
      <c r="H2" s="100" t="s">
        <v>200</v>
      </c>
      <c r="I2" t="s">
        <v>65</v>
      </c>
      <c r="J2" s="14">
        <v>13</v>
      </c>
      <c r="K2" s="14" t="s">
        <v>189</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0</v>
      </c>
      <c r="BN2">
        <f>SUM(BH4:BL4)</f>
        <v>7</v>
      </c>
      <c r="BO2" t="s">
        <v>67</v>
      </c>
    </row>
    <row r="3" spans="1:75" x14ac:dyDescent="0.25">
      <c r="A3" s="99">
        <v>22752</v>
      </c>
      <c r="B3" s="16">
        <v>45126</v>
      </c>
      <c r="C3" t="s">
        <v>63</v>
      </c>
      <c r="D3" t="s">
        <v>190</v>
      </c>
      <c r="E3" t="s">
        <v>64</v>
      </c>
      <c r="F3" t="s">
        <v>181</v>
      </c>
      <c r="G3" t="s">
        <v>191</v>
      </c>
      <c r="H3" s="100" t="s">
        <v>201</v>
      </c>
      <c r="I3" t="s">
        <v>69</v>
      </c>
      <c r="J3" s="14">
        <v>12</v>
      </c>
      <c r="K3" s="14" t="s">
        <v>64</v>
      </c>
      <c r="L3" t="s">
        <v>3</v>
      </c>
      <c r="M3" s="14">
        <v>2.64</v>
      </c>
      <c r="N3" s="14">
        <v>4.3599999999999994</v>
      </c>
      <c r="AH3" s="17">
        <f t="shared" ref="AH3:AH66" si="16">SUM(AI3:AZ3)</f>
        <v>4.3599999999999994</v>
      </c>
      <c r="AI3" s="18">
        <f>SUMIFS(M3,D3,"*"&amp;$BB$1&amp;"*")</f>
        <v>0</v>
      </c>
      <c r="AJ3" s="18">
        <f>SUMIFS(N3,F3,"*"&amp;$BB$1&amp;"*")</f>
        <v>4.3599999999999994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68</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99">
        <v>22754</v>
      </c>
      <c r="B4" s="16">
        <v>45126</v>
      </c>
      <c r="C4" t="s">
        <v>63</v>
      </c>
      <c r="D4" t="s">
        <v>181</v>
      </c>
      <c r="E4" t="s">
        <v>64</v>
      </c>
      <c r="F4" t="s">
        <v>182</v>
      </c>
      <c r="G4" t="s">
        <v>183</v>
      </c>
      <c r="H4" s="100" t="s">
        <v>198</v>
      </c>
      <c r="I4" t="s">
        <v>68</v>
      </c>
      <c r="J4" s="14">
        <v>23</v>
      </c>
      <c r="K4" s="14" t="s">
        <v>63</v>
      </c>
      <c r="L4" t="s">
        <v>4</v>
      </c>
      <c r="M4" s="14">
        <v>3.49</v>
      </c>
      <c r="N4" s="14">
        <v>2.76</v>
      </c>
      <c r="AH4" s="17">
        <f t="shared" si="16"/>
        <v>3.49</v>
      </c>
      <c r="AI4" s="18">
        <f>SUMIFS(M4,D4,"*"&amp;$BB$1&amp;"*")</f>
        <v>3.49</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68</v>
      </c>
      <c r="BH4" s="14">
        <f>SUM(BH2:BH3)</f>
        <v>4</v>
      </c>
      <c r="BI4" s="14">
        <f>SUM(BI2:BI3)</f>
        <v>2</v>
      </c>
      <c r="BJ4" s="14">
        <f>SUM(BJ2:BJ3)</f>
        <v>1</v>
      </c>
      <c r="BK4" s="14">
        <f>SUM(BK2:BK3)</f>
        <v>0</v>
      </c>
      <c r="BL4" s="14">
        <f>SUM(BL2:BL3)</f>
        <v>0</v>
      </c>
    </row>
    <row r="5" spans="1:75" x14ac:dyDescent="0.25">
      <c r="A5" s="99">
        <v>22769</v>
      </c>
      <c r="B5" s="16">
        <v>45139</v>
      </c>
      <c r="C5" t="s">
        <v>63</v>
      </c>
      <c r="D5" t="s">
        <v>181</v>
      </c>
      <c r="E5" t="s">
        <v>64</v>
      </c>
      <c r="F5" t="s">
        <v>184</v>
      </c>
      <c r="G5" t="s">
        <v>185</v>
      </c>
      <c r="H5" s="101" t="s">
        <v>199</v>
      </c>
      <c r="I5" t="s">
        <v>68</v>
      </c>
      <c r="J5" s="14">
        <v>18</v>
      </c>
      <c r="K5" s="14" t="s">
        <v>63</v>
      </c>
      <c r="L5" t="s">
        <v>3</v>
      </c>
      <c r="M5" s="14">
        <v>3.02</v>
      </c>
      <c r="N5" s="14">
        <v>1.98</v>
      </c>
      <c r="AH5" s="17">
        <f t="shared" si="16"/>
        <v>3.02</v>
      </c>
      <c r="AI5" s="18">
        <f>SUMIFS(M5,D5,"*"&amp;$BB$1&amp;"*")</f>
        <v>3.02</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22771</v>
      </c>
      <c r="B6" s="16">
        <v>45139</v>
      </c>
      <c r="C6" t="s">
        <v>63</v>
      </c>
      <c r="D6" t="s">
        <v>192</v>
      </c>
      <c r="E6" t="s">
        <v>64</v>
      </c>
      <c r="F6" t="s">
        <v>181</v>
      </c>
      <c r="G6" t="s">
        <v>187</v>
      </c>
      <c r="H6" s="100" t="s">
        <v>202</v>
      </c>
      <c r="I6" t="s">
        <v>69</v>
      </c>
      <c r="J6" s="14">
        <v>14</v>
      </c>
      <c r="K6" s="14" t="s">
        <v>64</v>
      </c>
      <c r="L6" t="s">
        <v>3</v>
      </c>
      <c r="M6" s="14">
        <v>3.08</v>
      </c>
      <c r="N6" s="14">
        <v>4.92</v>
      </c>
      <c r="AH6" s="17">
        <f t="shared" si="16"/>
        <v>4.92</v>
      </c>
      <c r="AI6" s="18">
        <f>SUMIFS(M6,D6,"*"&amp;$BB$1&amp;"*")</f>
        <v>0</v>
      </c>
      <c r="AJ6" s="18">
        <f>SUMIFS(N6,F6,"*"&amp;$BB$1&amp;"*")</f>
        <v>4.92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22783</v>
      </c>
      <c r="B7" s="16">
        <v>45159</v>
      </c>
      <c r="C7" t="s">
        <v>63</v>
      </c>
      <c r="D7" t="s">
        <v>193</v>
      </c>
      <c r="E7" t="s">
        <v>64</v>
      </c>
      <c r="F7" t="s">
        <v>181</v>
      </c>
      <c r="G7" t="s">
        <v>187</v>
      </c>
      <c r="H7" s="100" t="s">
        <v>200</v>
      </c>
      <c r="I7" t="s">
        <v>69</v>
      </c>
      <c r="J7" s="14">
        <v>8</v>
      </c>
      <c r="K7" s="14" t="s">
        <v>64</v>
      </c>
      <c r="L7" t="s">
        <v>3</v>
      </c>
      <c r="M7" s="14">
        <v>1.76</v>
      </c>
      <c r="N7" s="14">
        <v>3.24</v>
      </c>
      <c r="AH7" s="17">
        <f t="shared" si="16"/>
        <v>3.24</v>
      </c>
      <c r="AI7" s="18">
        <f>SUMIFS(M7,D7,"*"&amp;$BB$1&amp;"*")</f>
        <v>0</v>
      </c>
      <c r="AJ7" s="18">
        <f>SUMIFS(N7,F7,"*"&amp;$BB$1&amp;"*")</f>
        <v>3.24</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67</v>
      </c>
    </row>
    <row r="8" spans="1:75" x14ac:dyDescent="0.25">
      <c r="A8" s="99">
        <v>22827</v>
      </c>
      <c r="B8" s="16">
        <v>45195</v>
      </c>
      <c r="C8" t="s">
        <v>63</v>
      </c>
      <c r="D8" t="s">
        <v>194</v>
      </c>
      <c r="E8" t="s">
        <v>64</v>
      </c>
      <c r="F8" t="s">
        <v>181</v>
      </c>
      <c r="G8" t="s">
        <v>195</v>
      </c>
      <c r="H8" s="48" t="s">
        <v>203</v>
      </c>
      <c r="I8" t="s">
        <v>69</v>
      </c>
      <c r="J8" s="14">
        <v>12</v>
      </c>
      <c r="K8" s="14" t="s">
        <v>64</v>
      </c>
      <c r="L8" t="s">
        <v>4</v>
      </c>
      <c r="M8" s="14">
        <v>2.88</v>
      </c>
      <c r="N8" s="14">
        <v>4.12</v>
      </c>
      <c r="AH8" s="17">
        <f t="shared" si="16"/>
        <v>4.12</v>
      </c>
      <c r="AI8" s="18">
        <f>SUMIFS(M8,D8,"*"&amp;$BB$1&amp;"*")</f>
        <v>0</v>
      </c>
      <c r="AJ8" s="18">
        <f>SUMIFS(N8,F8,"*"&amp;$BB$1&amp;"*")</f>
        <v>4.12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99">
        <v>22861</v>
      </c>
      <c r="B9" s="16">
        <v>45234</v>
      </c>
      <c r="C9" t="s">
        <v>63</v>
      </c>
      <c r="D9" t="s">
        <v>190</v>
      </c>
      <c r="E9" t="s">
        <v>64</v>
      </c>
      <c r="F9" t="s">
        <v>181</v>
      </c>
      <c r="G9" t="s">
        <v>195</v>
      </c>
      <c r="H9" s="48" t="s">
        <v>204</v>
      </c>
      <c r="I9" t="s">
        <v>69</v>
      </c>
      <c r="J9" s="14">
        <v>15</v>
      </c>
      <c r="K9" s="14" t="s">
        <v>64</v>
      </c>
      <c r="L9" t="s">
        <v>4</v>
      </c>
      <c r="M9" s="14">
        <v>3.6</v>
      </c>
      <c r="N9" s="14">
        <v>4.9000000000000004</v>
      </c>
      <c r="AH9" s="17">
        <f t="shared" si="16"/>
        <v>4.9000000000000004</v>
      </c>
      <c r="AI9" s="18">
        <f>SUMIFS(M9,D9,"*"&amp;$BB$1&amp;"*")</f>
        <v>0</v>
      </c>
      <c r="AJ9" s="18">
        <f>SUMIFS(N9,F9,"*"&amp;$BB$1&amp;"*")</f>
        <v>4.9000000000000004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1</v>
      </c>
      <c r="BJ9" s="19">
        <f>SUM(BJ7:BJ8)</f>
        <v>0</v>
      </c>
      <c r="BK9" s="19">
        <f>SUM(BK7:BK8)</f>
        <v>0</v>
      </c>
      <c r="BL9" s="19">
        <f>SUM(BL7:BL8)</f>
        <v>0</v>
      </c>
    </row>
    <row r="10" spans="1:75" x14ac:dyDescent="0.25">
      <c r="A10" s="99">
        <v>22872</v>
      </c>
      <c r="B10" s="16">
        <v>45245</v>
      </c>
      <c r="C10" t="s">
        <v>63</v>
      </c>
      <c r="D10" t="s">
        <v>192</v>
      </c>
      <c r="E10" t="s">
        <v>64</v>
      </c>
      <c r="F10" t="s">
        <v>181</v>
      </c>
      <c r="G10" t="s">
        <v>196</v>
      </c>
      <c r="H10" s="100" t="s">
        <v>205</v>
      </c>
      <c r="I10" t="s">
        <v>69</v>
      </c>
      <c r="J10" s="14">
        <v>21</v>
      </c>
      <c r="K10" s="14" t="s">
        <v>189</v>
      </c>
      <c r="L10" t="s">
        <v>5</v>
      </c>
      <c r="M10" s="14">
        <v>5.25</v>
      </c>
      <c r="N10" s="14">
        <v>5.25</v>
      </c>
      <c r="AH10" s="17">
        <f t="shared" si="16"/>
        <v>5.25</v>
      </c>
      <c r="AI10" s="18">
        <f>SUMIFS(M10,D10,"*"&amp;$BB$1&amp;"*")</f>
        <v>0</v>
      </c>
      <c r="AJ10" s="18">
        <f>SUMIFS(N10,F10,"*"&amp;$BB$1&amp;"*")</f>
        <v>5.25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22961</v>
      </c>
      <c r="B11" s="16">
        <v>45334</v>
      </c>
      <c r="C11" t="s">
        <v>63</v>
      </c>
      <c r="D11" t="s">
        <v>197</v>
      </c>
      <c r="E11" t="s">
        <v>64</v>
      </c>
      <c r="F11" t="s">
        <v>181</v>
      </c>
      <c r="G11" t="s">
        <v>196</v>
      </c>
      <c r="H11" s="100" t="s">
        <v>206</v>
      </c>
      <c r="I11" t="s">
        <v>69</v>
      </c>
      <c r="J11" s="14">
        <v>7</v>
      </c>
      <c r="K11" s="14" t="s">
        <v>64</v>
      </c>
      <c r="L11" t="s">
        <v>3</v>
      </c>
      <c r="M11" s="14">
        <v>1.54</v>
      </c>
      <c r="N11" s="14">
        <v>2.96</v>
      </c>
      <c r="AH11" s="17">
        <f t="shared" si="16"/>
        <v>2.96</v>
      </c>
      <c r="AI11" s="18">
        <f>SUMIFS(M11,D11,"*"&amp;$BB$1&amp;"*")</f>
        <v>0</v>
      </c>
      <c r="AJ11" s="18">
        <f>SUMIFS(N11,F11,"*"&amp;$BB$1&amp;"*")</f>
        <v>2.96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9">
        <v>23000</v>
      </c>
      <c r="B12" s="16">
        <v>45369</v>
      </c>
      <c r="C12" t="s">
        <v>63</v>
      </c>
      <c r="D12" t="s">
        <v>207</v>
      </c>
      <c r="E12" t="s">
        <v>64</v>
      </c>
      <c r="F12" t="s">
        <v>182</v>
      </c>
      <c r="G12" t="s">
        <v>187</v>
      </c>
      <c r="H12" s="100" t="s">
        <v>208</v>
      </c>
      <c r="I12" t="s">
        <v>83</v>
      </c>
      <c r="J12" s="14">
        <v>30</v>
      </c>
      <c r="K12" s="14" t="s">
        <v>189</v>
      </c>
      <c r="L12" t="s">
        <v>5</v>
      </c>
      <c r="M12" s="14">
        <v>7.5</v>
      </c>
      <c r="N12" s="14">
        <v>7.5</v>
      </c>
      <c r="O12" t="s">
        <v>63</v>
      </c>
      <c r="P12" s="21" t="s">
        <v>193</v>
      </c>
      <c r="Q12" t="s">
        <v>63</v>
      </c>
      <c r="R12" t="s">
        <v>190</v>
      </c>
      <c r="S12" t="s">
        <v>64</v>
      </c>
      <c r="T12" t="s">
        <v>209</v>
      </c>
      <c r="U12" t="s">
        <v>64</v>
      </c>
      <c r="V12" t="s">
        <v>181</v>
      </c>
      <c r="AH12" s="17">
        <f t="shared" si="16"/>
        <v>7.5</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7.5</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9">
        <v>23228</v>
      </c>
      <c r="B13" s="62">
        <v>45689</v>
      </c>
      <c r="C13" s="13" t="s">
        <v>63</v>
      </c>
      <c r="D13" s="13" t="s">
        <v>181</v>
      </c>
      <c r="E13" s="13" t="s">
        <v>64</v>
      </c>
      <c r="F13" s="13" t="s">
        <v>186</v>
      </c>
      <c r="G13" s="13" t="s">
        <v>187</v>
      </c>
      <c r="H13" s="100" t="s">
        <v>188</v>
      </c>
      <c r="I13" s="13" t="s">
        <v>65</v>
      </c>
      <c r="J13" s="19">
        <v>4</v>
      </c>
      <c r="K13" s="19" t="s">
        <v>189</v>
      </c>
      <c r="L13" s="13" t="s">
        <v>5</v>
      </c>
      <c r="M13" s="14">
        <v>10</v>
      </c>
      <c r="N13" s="14">
        <v>30</v>
      </c>
      <c r="AH13" s="17">
        <f t="shared" si="16"/>
        <v>10</v>
      </c>
      <c r="AI13" s="18">
        <f>SUMIFS(M13,D13,"*"&amp;$BB$1&amp;"*")</f>
        <v>10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2"/>
      <c r="B14" s="21"/>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1</v>
      </c>
      <c r="BW14" t="s">
        <v>83</v>
      </c>
    </row>
    <row r="15" spans="1:75" x14ac:dyDescent="0.25">
      <c r="A15" s="102"/>
      <c r="B15" s="21"/>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2"/>
      <c r="B16" s="21"/>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1</v>
      </c>
      <c r="BT16">
        <f>SUM(BR15,BR20)</f>
        <v>0</v>
      </c>
      <c r="BU16" t="s">
        <v>15</v>
      </c>
    </row>
    <row r="17" spans="1:75" x14ac:dyDescent="0.25">
      <c r="A17" s="102"/>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2"/>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2"/>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2"/>
      <c r="B20" s="21"/>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2"/>
      <c r="B21" s="21"/>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1</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89</v>
      </c>
      <c r="BE37" t="s">
        <v>69</v>
      </c>
      <c r="BV37" cm="1">
        <f t="array" ref="BV37">SUMPRODUCT(--EXACT($BW$37,$I$2:$I$4276))</f>
        <v>2</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41</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30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17</v>
      </c>
      <c r="BE41" t="s">
        <v>65</v>
      </c>
      <c r="BV41">
        <f>SUM(BN3,BN8,BV14,BV27,BV37)</f>
        <v>12</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177</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V1500">
    <sortCondition ref="A2:A1500"/>
  </sortState>
  <conditionalFormatting sqref="AI2:AZ1048576">
    <cfRule type="cellIs" dxfId="28" priority="39" operator="greaterThan">
      <formula>0</formula>
    </cfRule>
  </conditionalFormatting>
  <conditionalFormatting sqref="B2:G4">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H4 H2">
    <cfRule type="containsText" dxfId="23" priority="23" operator="containsText" text=", USA">
      <formula>NOT(ISERROR(SEARCH(", USA",H2)))</formula>
    </cfRule>
    <cfRule type="containsText" dxfId="22" priority="24" operator="containsText" text=", CSA">
      <formula>NOT(ISERROR(SEARCH(", CSA",H2)))</formula>
    </cfRule>
  </conditionalFormatting>
  <conditionalFormatting sqref="I2:N4">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B5:G12">
    <cfRule type="containsText" dxfId="15" priority="15" operator="containsText" text=", USA">
      <formula>NOT(ISERROR(SEARCH(", USA",B5)))</formula>
    </cfRule>
    <cfRule type="containsText" dxfId="14" priority="16" operator="containsText" text=", CSA">
      <formula>NOT(ISERROR(SEARCH(", CSA",B5)))</formula>
    </cfRule>
  </conditionalFormatting>
  <conditionalFormatting sqref="I5:N12 I14:N21">
    <cfRule type="containsText" dxfId="13" priority="13" operator="containsText" text=", USA">
      <formula>NOT(ISERROR(SEARCH(", USA",I5)))</formula>
    </cfRule>
    <cfRule type="containsText" dxfId="12" priority="14" operator="containsText" text=", CSA">
      <formula>NOT(ISERROR(SEARCH(", CSA",I5)))</formula>
    </cfRule>
  </conditionalFormatting>
  <conditionalFormatting sqref="H9:H10 H7">
    <cfRule type="containsText" dxfId="11" priority="11" operator="containsText" text=", USA">
      <formula>NOT(ISERROR(SEARCH(", USA",H7)))</formula>
    </cfRule>
    <cfRule type="containsText" dxfId="10" priority="12" operator="containsText" text=", CSA">
      <formula>NOT(ISERROR(SEARCH(", CSA",H7)))</formula>
    </cfRule>
  </conditionalFormatting>
  <conditionalFormatting sqref="A14:A21 D14:G21">
    <cfRule type="containsText" dxfId="9" priority="7" operator="containsText" text=", USA">
      <formula>NOT(ISERROR(SEARCH(", USA",A14)))</formula>
    </cfRule>
    <cfRule type="containsText" dxfId="8" priority="8" operator="containsText" text=", CSA">
      <formula>NOT(ISERROR(SEARCH(", CSA",A14)))</formula>
    </cfRule>
  </conditionalFormatting>
  <conditionalFormatting sqref="B14:C21">
    <cfRule type="containsText" dxfId="7" priority="9" operator="containsText" text=", USA">
      <formula>NOT(ISERROR(SEARCH(", USA",B14)))</formula>
    </cfRule>
    <cfRule type="containsText" dxfId="6" priority="10" operator="containsText" text=", CSA">
      <formula>NOT(ISERROR(SEARCH(", CSA",B14)))</formula>
    </cfRule>
  </conditionalFormatting>
  <conditionalFormatting sqref="B13:G13">
    <cfRule type="containsText" dxfId="5" priority="5" operator="containsText" text=", USA">
      <formula>NOT(ISERROR(SEARCH(", USA",B13)))</formula>
    </cfRule>
    <cfRule type="containsText" dxfId="4" priority="6" operator="containsText" text=", CSA">
      <formula>NOT(ISERROR(SEARCH(", CSA",B13)))</formula>
    </cfRule>
  </conditionalFormatting>
  <conditionalFormatting sqref="H13">
    <cfRule type="containsText" dxfId="3" priority="3" operator="containsText" text=", USA">
      <formula>NOT(ISERROR(SEARCH(", USA",H13)))</formula>
    </cfRule>
    <cfRule type="containsText" dxfId="2" priority="4" operator="containsText" text=", CSA">
      <formula>NOT(ISERROR(SEARCH(", CSA",H13)))</formula>
    </cfRule>
  </conditionalFormatting>
  <conditionalFormatting sqref="I13:V13">
    <cfRule type="containsText" dxfId="1" priority="1" operator="containsText" text=", USA">
      <formula>NOT(ISERROR(SEARCH(", USA",I13)))</formula>
    </cfRule>
    <cfRule type="containsText" dxfId="0" priority="2" operator="containsText" text=", CSA">
      <formula>NOT(ISERROR(SEARCH(", CSA",I13)))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Jules Verne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2025-04-20T18:22:38Z</dcterms:modified>
</cp:coreProperties>
</file>